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<sst xmlns="http://schemas.openxmlformats.org/spreadsheetml/2006/main" count="324" uniqueCount="74">
  <si>
    <t>三、项目详细信息</t>
  </si>
  <si>
    <t/>
  </si>
  <si>
    <t>项目1</t>
  </si>
  <si>
    <t>项目名称</t>
  </si>
  <si>
    <t>巴中市巴州区城乡供水一体化工程（二期）</t>
  </si>
  <si>
    <t>项目类型</t>
  </si>
  <si>
    <t>农林水利</t>
  </si>
  <si>
    <t>本只专项债券中用于该项目的金额</t>
  </si>
  <si>
    <t>其中：用于符合条件的重大项目资本金的金额</t>
  </si>
  <si>
    <t>项目简要描述</t>
  </si>
  <si>
    <t>新建0.5万m³/d水厂4座、0.3万m³/d水厂3座、0.1万m³/d水厂2座及相关配套设施，新建输配水主管网272.14km；改（扩）建1万m³/d水厂1座、0.3万m³/d水厂1座、0.1万m³/d水厂2座及相关配套设施。项目实施后，日供水规模将达到5.1万m³，受益49.78万人。</t>
  </si>
  <si>
    <t>项目建设期</t>
  </si>
  <si>
    <t>2024年-2027年</t>
  </si>
  <si>
    <t>项目运营期</t>
  </si>
  <si>
    <t>2028年-2046年</t>
  </si>
  <si>
    <t>项目总投资</t>
  </si>
  <si>
    <t>其中：不含专项债券的项目资本金</t>
  </si>
  <si>
    <t>专项债券融资</t>
  </si>
  <si>
    <t>其他债务融资</t>
  </si>
  <si>
    <t>项目分年融资计划</t>
  </si>
  <si>
    <t>2020年及以前年度</t>
  </si>
  <si>
    <t>2021年</t>
  </si>
  <si>
    <t>2022年</t>
  </si>
  <si>
    <t>2023年</t>
  </si>
  <si>
    <t>2024年</t>
  </si>
  <si>
    <t>2025年</t>
  </si>
  <si>
    <t>2026年</t>
  </si>
  <si>
    <t>2027年</t>
  </si>
  <si>
    <t>2027年及以后年度</t>
  </si>
  <si>
    <t>项目总收益</t>
  </si>
  <si>
    <t>债券存续期内项目分年收益</t>
  </si>
  <si>
    <t>2020年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</si>
  <si>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</si>
  <si>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</si>
  <si>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</si>
  <si>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</si>
  <si>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</si>
  <si>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</si>
  <si>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</si>
  <si>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</si>
  <si>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</si>
  <si>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</si>
  <si>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</si>
  <si>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</si>
  <si>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</si>
  <si>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</si>
  <si>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</si>
  <si>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</si>
  <si>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</si>
  <si>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</si>
  <si>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</si>
  <si>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</si>
  <si>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0</t>
  </si>
  <si>
    <t>2048年</t>
  </si>
  <si>
    <t>2049年</t>
  </si>
  <si>
    <t>2050年</t>
  </si>
  <si>
    <t>2051年</t>
  </si>
  <si>
    <t>2052年</t>
  </si>
  <si>
    <t>2053年</t>
  </si>
  <si>
    <t>2054年</t>
  </si>
  <si>
    <t>2055年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</si>
  <si>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</si>
  <si>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</si>
  <si>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</si>
  <si>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</si>
  <si>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</si>
  <si>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</si>
  <si>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</si>
  <si>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</si>
  <si>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</si>
  <si>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</si>
  <si>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巴州区发展和改革局关于自来水价格及居民用水实行阶梯水价的通知</t>
  </si>
  <si>
    <t>注：1.本表中项目总收益指的是债券存续期内的项目总收益。
    2.历史年度的项目收益填写实际数据，未来年度的项目收益填写预测数据。</t>
  </si>
  <si>
    <t>1.请务必重视本表的填写，数据务必与实施方案保持一致！
2.标黄内容，需填写本次发行金额；
3.项目收益务必要在实施方案-资金测算平衡表上找得到来源，测算项目总收益的系数也要能在实施方案上找得到来源。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</si>
</sst>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s>
  <fonts count="24">
    <font>
      <sz val="11"/>
      <color theme="1"/>
      <name val="等线"/>
      <charset val="134"/>
      <scheme val="minor"/>
    </font>
    <font>
      <sz val="12"/>
      <name val="宋体"/>
      <charset val="134"/>
    </font>
    <font>
      <b/>
      <sz val="11"/>
      <color theme="1"/>
      <name val="等线"/>
      <charset val="134"/>
      <scheme val="minor"/>
    </font>
    <font>
      <sz val="11"/>
      <name val="等线"/>
      <charset val="134"/>
      <scheme val="minor"/>
    </font>
    <font>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1" fillId="0" borderId="0"/>
  </cellStyleXfs>
  <cellXfs count="54">
    <xf numFmtId="0" fontId="0" fillId="0" borderId="0" xfId="0"/>
    <xf numFmtId="0" fontId="1" fillId="0" borderId="0" xfId="50"/>
    <xf numFmtId="0" fontId="2" fillId="0" borderId="0" xfId="49" applyFont="1">
      <alignment vertical="center"/>
    </xf>
    <xf numFmtId="0" fontId="0" fillId="0" borderId="1" xfId="49" applyBorder="1" applyAlignment="1">
      <alignment horizontal="left" vertical="center"/>
    </xf>
    <xf numFmtId="0" fontId="0" fillId="0" borderId="1" xfId="49" applyBorder="1" applyAlignment="1">
      <alignment horizontal="center" vertical="center"/>
    </xf>
    <xf numFmtId="0" fontId="0" fillId="0" borderId="2" xfId="49" applyFill="1" applyBorder="1" applyAlignment="1">
      <alignment horizontal="left" vertical="center"/>
    </xf>
    <xf numFmtId="0" fontId="0" fillId="0" borderId="3" xfId="49" applyFill="1" applyBorder="1" applyAlignment="1">
      <alignment horizontal="left" vertical="center"/>
    </xf>
    <xf numFmtId="0" fontId="0" fillId="0" borderId="4" xfId="49" applyFill="1" applyBorder="1" applyAlignment="1">
      <alignment horizontal="left" vertical="center"/>
    </xf>
    <xf numFmtId="0" fontId="0" fillId="0" borderId="2" xfId="49" applyFill="1" applyBorder="1" applyAlignment="1">
      <alignment horizontal="center" vertical="center"/>
    </xf>
    <xf numFmtId="0" fontId="0" fillId="0" borderId="3" xfId="49" applyFill="1" applyBorder="1" applyAlignment="1">
      <alignment horizontal="center" vertical="center"/>
    </xf>
    <xf numFmtId="0" fontId="0" fillId="0" borderId="4" xfId="49" applyFill="1" applyBorder="1" applyAlignment="1">
      <alignment horizontal="center" vertical="center"/>
    </xf>
    <xf numFmtId="176" fontId="3" fillId="0" borderId="2" xfId="49" applyNumberFormat="1" applyFont="1" applyFill="1" applyBorder="1" applyAlignment="1">
      <alignment horizontal="center" vertical="center"/>
    </xf>
    <xf numFmtId="176" fontId="3" fillId="0" borderId="3" xfId="49" applyNumberFormat="1" applyFont="1" applyFill="1" applyBorder="1" applyAlignment="1">
      <alignment horizontal="center" vertical="center"/>
    </xf>
    <xf numFmtId="176" fontId="3" fillId="0" borderId="4" xfId="49" applyNumberFormat="1" applyFont="1" applyFill="1" applyBorder="1" applyAlignment="1">
      <alignment horizontal="center" vertical="center"/>
    </xf>
    <xf numFmtId="0" fontId="0" fillId="0" borderId="2" xfId="49" applyFill="1" applyBorder="1" applyAlignment="1">
      <alignment horizontal="center" vertical="center" wrapText="1"/>
    </xf>
    <xf numFmtId="0" fontId="0" fillId="0" borderId="3" xfId="49" applyFill="1" applyBorder="1" applyAlignment="1">
      <alignment horizontal="center" vertical="center" wrapText="1"/>
    </xf>
    <xf numFmtId="0" fontId="0" fillId="0" borderId="4" xfId="49" applyFill="1" applyBorder="1" applyAlignment="1">
      <alignment horizontal="center" vertical="center" wrapText="1"/>
    </xf>
    <xf numFmtId="176" fontId="0" fillId="0" borderId="2" xfId="49" applyNumberFormat="1" applyFill="1" applyBorder="1" applyAlignment="1">
      <alignment horizontal="center" vertical="center"/>
    </xf>
    <xf numFmtId="176" fontId="0" fillId="0" borderId="3" xfId="49" applyNumberFormat="1" applyFill="1" applyBorder="1" applyAlignment="1">
      <alignment horizontal="center" vertical="center"/>
    </xf>
    <xf numFmtId="176" fontId="0" fillId="0" borderId="4" xfId="49" applyNumberFormat="1" applyFill="1" applyBorder="1" applyAlignment="1">
      <alignment horizontal="center" vertical="center"/>
    </xf>
    <xf numFmtId="0" fontId="0" fillId="0" borderId="2" xfId="49" applyBorder="1" applyAlignment="1">
      <alignment horizontal="left" vertical="center"/>
    </xf>
    <xf numFmtId="0" fontId="0" fillId="0" borderId="3" xfId="49" applyBorder="1" applyAlignment="1">
      <alignment horizontal="left" vertical="center"/>
    </xf>
    <xf numFmtId="0" fontId="0" fillId="0" borderId="4" xfId="49" applyBorder="1" applyAlignment="1">
      <alignment horizontal="left" vertical="center"/>
    </xf>
    <xf numFmtId="0" fontId="0" fillId="0" borderId="2" xfId="49" applyBorder="1" applyAlignment="1">
      <alignment horizontal="center" vertical="center" wrapText="1"/>
    </xf>
    <xf numFmtId="0" fontId="0" fillId="0" borderId="3" xfId="49" applyBorder="1" applyAlignment="1">
      <alignment horizontal="center" vertical="center" wrapText="1"/>
    </xf>
    <xf numFmtId="0" fontId="0" fillId="0" borderId="4" xfId="49" applyBorder="1" applyAlignment="1">
      <alignment horizontal="center" vertical="center" wrapText="1"/>
    </xf>
    <xf numFmtId="0" fontId="4" fillId="0" borderId="2" xfId="49" applyFont="1" applyBorder="1" applyAlignment="1">
      <alignment horizontal="center" vertical="center"/>
    </xf>
    <xf numFmtId="0" fontId="0" fillId="0" borderId="3" xfId="49" applyBorder="1" applyAlignment="1">
      <alignment horizontal="center" vertical="center"/>
    </xf>
    <xf numFmtId="0" fontId="0" fillId="0" borderId="4" xfId="49" applyBorder="1" applyAlignment="1">
      <alignment horizontal="center" vertical="center"/>
    </xf>
    <xf numFmtId="176" fontId="0" fillId="0" borderId="1" xfId="49" applyNumberFormat="1" applyBorder="1" applyAlignment="1">
      <alignment horizontal="center" vertical="center"/>
    </xf>
    <xf numFmtId="0" fontId="0" fillId="0" borderId="2" xfId="49" applyBorder="1" applyAlignment="1">
      <alignment horizontal="center" vertical="center"/>
    </xf>
    <xf numFmtId="176" fontId="0" fillId="0" borderId="2" xfId="49" applyNumberFormat="1" applyBorder="1" applyAlignment="1">
      <alignment horizontal="center" vertical="center"/>
    </xf>
    <xf numFmtId="176" fontId="0" fillId="0" borderId="3" xfId="49" applyNumberFormat="1" applyBorder="1" applyAlignment="1">
      <alignment horizontal="center" vertical="center"/>
    </xf>
    <xf numFmtId="176" fontId="0" fillId="0" borderId="4" xfId="49" applyNumberFormat="1" applyBorder="1" applyAlignment="1">
      <alignment horizontal="center" vertic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7" xfId="49" applyBorder="1" applyAlignment="1">
      <alignment horizontal="center" vertical="center"/>
    </xf>
    <xf numFmtId="0" fontId="0" fillId="0" borderId="1" xfId="49" applyBorder="1" applyAlignment="1">
      <alignment horizontal="center" vertical="center" wrapText="1"/>
    </xf>
    <xf numFmtId="176" fontId="0" fillId="0" borderId="1" xfId="49" applyNumberFormat="1" applyBorder="1">
      <alignment vertical="center"/>
    </xf>
    <xf numFmtId="176" fontId="0" fillId="0" borderId="2" xfId="49" applyNumberFormat="1" applyBorder="1" applyAlignment="1">
      <alignment horizontal="left" vertical="center"/>
    </xf>
    <xf numFmtId="176" fontId="0" fillId="0" borderId="4" xfId="49" applyNumberFormat="1" applyBorder="1" applyAlignment="1">
      <alignment horizontal="left" vertical="center"/>
    </xf>
    <xf numFmtId="0" fontId="0" fillId="0" borderId="8" xfId="49" applyBorder="1" applyAlignment="1">
      <alignment horizontal="center" vertical="center"/>
    </xf>
    <xf numFmtId="0" fontId="0" fillId="0" borderId="9" xfId="49" applyBorder="1" applyAlignment="1">
      <alignment horizontal="center" vertical="center"/>
    </xf>
    <xf numFmtId="0" fontId="0" fillId="0" borderId="0" xfId="49" applyAlignment="1">
      <alignment horizontal="center" vertical="center"/>
    </xf>
    <xf numFmtId="0" fontId="0" fillId="0" borderId="3" xfId="49" applyBorder="1">
      <alignment vertical="center"/>
    </xf>
    <xf numFmtId="0" fontId="0" fillId="0" borderId="1" xfId="49" applyNumberForma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0" fontId="0" fillId="0" borderId="9" xfId="49" applyBorder="1" applyAlignment="1">
      <alignment horizontal="left" vertical="center" wrapText="1"/>
    </xf>
    <xf numFmtId="0" fontId="0" fillId="2" borderId="0" xfId="0" applyFill="1" applyAlignment="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zoomScale="70" zoomScaleNormal="70" workbookViewId="0">
      <selection activeCell="D7" sqref="D7:M7"/>
    </sheetView>
  </sheetViews>
  <sheetFormatPr defaultColWidth="9" defaultRowHeight="14.25"/>
  <cols>
    <col min="1" max="1" width="17.1333333333333" customWidth="1"/>
    <col min="2" max="3" width="12.5" customWidth="1"/>
    <col min="4" max="13" width="13.3833333333333" customWidth="1"/>
  </cols>
  <sheetData>
    <row r="1" s="1" customFormat="1" ht="21" customHeight="1"/>
    <row r="2" s="1" customFormat="1" ht="21" customHeight="1" spans="1:13">
      <c r="A2" s="2" t="s">
        <v>0</v>
      </c>
      <c r="B2" s="2" t="s">
        <v>1</v>
      </c>
      <c r="C2" s="2" t="s">
        <v>1</v>
      </c>
      <c r="D2" s="2" t="s">
        <v>1</v>
      </c>
      <c r="E2" s="2" t="s">
        <v>1</v>
      </c>
      <c r="F2" s="2" t="s">
        <v>1</v>
      </c>
      <c r="G2" s="2" t="s">
        <v>1</v>
      </c>
      <c r="H2" s="2" t="s">
        <v>1</v>
      </c>
      <c r="I2" s="2" t="s">
        <v>1</v>
      </c>
      <c r="J2" s="2" t="s">
        <v>1</v>
      </c>
      <c r="K2" s="2" t="s">
        <v>1</v>
      </c>
      <c r="L2" s="2" t="s">
        <v>1</v>
      </c>
      <c r="M2" s="2" t="s">
        <v>1</v>
      </c>
    </row>
    <row r="3" s="1" customFormat="1" ht="21" customHeight="1" spans="1:13">
      <c r="A3" s="2" t="s">
        <v>2</v>
      </c>
      <c r="B3" s="2" t="s">
        <v>1</v>
      </c>
      <c r="C3" s="2" t="s">
        <v>1</v>
      </c>
      <c r="D3" s="2" t="s">
        <v>1</v>
      </c>
      <c r="E3" s="2" t="s">
        <v>1</v>
      </c>
      <c r="F3" s="2" t="s">
        <v>1</v>
      </c>
      <c r="G3" s="2" t="s">
        <v>1</v>
      </c>
      <c r="H3" s="2" t="s">
        <v>1</v>
      </c>
      <c r="I3" s="2" t="s">
        <v>1</v>
      </c>
      <c r="J3" s="2" t="s">
        <v>1</v>
      </c>
      <c r="K3" s="2" t="s">
        <v>1</v>
      </c>
      <c r="L3" s="2" t="s">
        <v>1</v>
      </c>
      <c r="M3" s="2" t="s">
        <v>1</v>
      </c>
    </row>
    <row r="4" s="1" customFormat="1" ht="21" customHeight="1" spans="1:13">
      <c r="A4" s="3" t="s">
        <v>3</v>
      </c>
      <c r="B4" s="3" t="s">
        <v>1</v>
      </c>
      <c r="C4" s="3" t="s">
        <v>1</v>
      </c>
      <c r="D4" s="4" t="s">
        <v>4</v>
      </c>
      <c r="E4" s="4" t="s">
        <v>1</v>
      </c>
      <c r="F4" s="4" t="s">
        <v>1</v>
      </c>
      <c r="G4" s="4" t="s">
        <v>1</v>
      </c>
      <c r="H4" s="4" t="s">
        <v>1</v>
      </c>
      <c r="I4" s="4" t="s">
        <v>1</v>
      </c>
      <c r="J4" s="4" t="s">
        <v>1</v>
      </c>
      <c r="K4" s="4" t="s">
        <v>1</v>
      </c>
      <c r="L4" s="4" t="s">
        <v>1</v>
      </c>
      <c r="M4" s="4" t="s">
        <v>1</v>
      </c>
    </row>
    <row r="5" s="1" customFormat="1" ht="21" customHeight="1" spans="1:13">
      <c r="A5" s="5" t="s">
        <v>5</v>
      </c>
      <c r="B5" s="6" t="s">
        <v>1</v>
      </c>
      <c r="C5" s="7" t="s">
        <v>1</v>
      </c>
      <c r="D5" s="8" t="s">
        <v>6</v>
      </c>
      <c r="E5" s="9" t="s">
        <v>1</v>
      </c>
      <c r="F5" s="9" t="s">
        <v>1</v>
      </c>
      <c r="G5" s="9" t="s">
        <v>1</v>
      </c>
      <c r="H5" s="9" t="s">
        <v>1</v>
      </c>
      <c r="I5" s="9" t="s">
        <v>1</v>
      </c>
      <c r="J5" s="9" t="s">
        <v>1</v>
      </c>
      <c r="K5" s="9" t="s">
        <v>1</v>
      </c>
      <c r="L5" s="9" t="s">
        <v>1</v>
      </c>
      <c r="M5" s="10" t="s">
        <v>1</v>
      </c>
    </row>
    <row r="6" s="1" customFormat="1" ht="21" customHeight="1" spans="1:13">
      <c r="A6" s="5" t="s">
        <v>7</v>
      </c>
      <c r="B6" s="6" t="s">
        <v>1</v>
      </c>
      <c r="C6" s="7" t="s">
        <v>1</v>
      </c>
      <c r="D6" s="11">
        <v>0.5</v>
      </c>
      <c r="E6" s="12" t="s">
        <v>1</v>
      </c>
      <c r="F6" s="12" t="s">
        <v>1</v>
      </c>
      <c r="G6" s="12" t="s">
        <v>1</v>
      </c>
      <c r="H6" s="12" t="s">
        <v>1</v>
      </c>
      <c r="I6" s="12" t="s">
        <v>1</v>
      </c>
      <c r="J6" s="12" t="s">
        <v>1</v>
      </c>
      <c r="K6" s="12" t="s">
        <v>1</v>
      </c>
      <c r="L6" s="12" t="s">
        <v>1</v>
      </c>
      <c r="M6" s="13" t="s">
        <v>1</v>
      </c>
    </row>
    <row r="7" s="1" customFormat="1" ht="32" customHeight="1" spans="1:13">
      <c r="A7" s="14" t="s">
        <v>8</v>
      </c>
      <c r="B7" s="15" t="s">
        <v>1</v>
      </c>
      <c r="C7" s="16" t="s">
        <v>1</v>
      </c>
      <c r="D7" s="17"/>
      <c r="E7" s="18" t="s">
        <v>1</v>
      </c>
      <c r="F7" s="18" t="s">
        <v>1</v>
      </c>
      <c r="G7" s="18" t="s">
        <v>1</v>
      </c>
      <c r="H7" s="18" t="s">
        <v>1</v>
      </c>
      <c r="I7" s="18" t="s">
        <v>1</v>
      </c>
      <c r="J7" s="18" t="s">
        <v>1</v>
      </c>
      <c r="K7" s="18" t="s">
        <v>1</v>
      </c>
      <c r="L7" s="18" t="s">
        <v>1</v>
      </c>
      <c r="M7" s="19" t="s">
        <v>1</v>
      </c>
    </row>
    <row r="8" s="1" customFormat="1" ht="63" customHeight="1" spans="1:13">
      <c r="A8" s="20" t="s">
        <v>9</v>
      </c>
      <c r="B8" s="21" t="s">
        <v>1</v>
      </c>
      <c r="C8" s="22" t="s">
        <v>1</v>
      </c>
      <c r="D8" s="23" t="s">
        <v>10</v>
      </c>
      <c r="E8" s="24" t="s">
        <v>1</v>
      </c>
      <c r="F8" s="24" t="s">
        <v>1</v>
      </c>
      <c r="G8" s="24" t="s">
        <v>1</v>
      </c>
      <c r="H8" s="24" t="s">
        <v>1</v>
      </c>
      <c r="I8" s="24" t="s">
        <v>1</v>
      </c>
      <c r="J8" s="24" t="s">
        <v>1</v>
      </c>
      <c r="K8" s="24" t="s">
        <v>1</v>
      </c>
      <c r="L8" s="24" t="s">
        <v>1</v>
      </c>
      <c r="M8" s="25" t="s">
        <v>1</v>
      </c>
    </row>
    <row r="9" s="1" customFormat="1" ht="21" customHeight="1" spans="1:13">
      <c r="A9" s="20" t="s">
        <v>11</v>
      </c>
      <c r="B9" s="21" t="s">
        <v>1</v>
      </c>
      <c r="C9" s="22" t="s">
        <v>1</v>
      </c>
      <c r="D9" s="26" t="s">
        <v>12</v>
      </c>
      <c r="E9" s="27" t="s">
        <v>1</v>
      </c>
      <c r="F9" s="27" t="s">
        <v>1</v>
      </c>
      <c r="G9" s="27" t="s">
        <v>1</v>
      </c>
      <c r="H9" s="27" t="s">
        <v>1</v>
      </c>
      <c r="I9" s="27" t="s">
        <v>1</v>
      </c>
      <c r="J9" s="27" t="s">
        <v>1</v>
      </c>
      <c r="K9" s="27" t="s">
        <v>1</v>
      </c>
      <c r="L9" s="27" t="s">
        <v>1</v>
      </c>
      <c r="M9" s="28" t="s">
        <v>1</v>
      </c>
    </row>
    <row r="10" s="1" customFormat="1" ht="21" customHeight="1" spans="1:13">
      <c r="A10" s="20" t="s">
        <v>13</v>
      </c>
      <c r="B10" s="21" t="s">
        <v>1</v>
      </c>
      <c r="C10" s="22" t="s">
        <v>1</v>
      </c>
      <c r="D10" s="26" t="s">
        <v>14</v>
      </c>
      <c r="E10" s="27" t="s">
        <v>1</v>
      </c>
      <c r="F10" s="27" t="s">
        <v>1</v>
      </c>
      <c r="G10" s="27" t="s">
        <v>1</v>
      </c>
      <c r="H10" s="27" t="s">
        <v>1</v>
      </c>
      <c r="I10" s="27" t="s">
        <v>1</v>
      </c>
      <c r="J10" s="27" t="s">
        <v>1</v>
      </c>
      <c r="K10" s="27" t="s">
        <v>1</v>
      </c>
      <c r="L10" s="27" t="s">
        <v>1</v>
      </c>
      <c r="M10" s="28" t="s">
        <v>1</v>
      </c>
    </row>
    <row r="11" s="1" customFormat="1" ht="21" customHeight="1" spans="1:13">
      <c r="A11" s="3" t="s">
        <v>15</v>
      </c>
      <c r="B11" s="3" t="s">
        <v>1</v>
      </c>
      <c r="C11" s="3" t="s">
        <v>1</v>
      </c>
      <c r="D11" s="29">
        <v>4.825716</v>
      </c>
      <c r="E11" s="29" t="s">
        <v>1</v>
      </c>
      <c r="F11" s="29" t="s">
        <v>1</v>
      </c>
      <c r="G11" s="29" t="s">
        <v>1</v>
      </c>
      <c r="H11" s="29" t="s">
        <v>1</v>
      </c>
      <c r="I11" s="29" t="s">
        <v>1</v>
      </c>
      <c r="J11" s="29" t="s">
        <v>1</v>
      </c>
      <c r="K11" s="29" t="s">
        <v>1</v>
      </c>
      <c r="L11" s="29" t="s">
        <v>1</v>
      </c>
      <c r="M11" s="29" t="s">
        <v>1</v>
      </c>
    </row>
    <row r="12" s="1" customFormat="1" ht="21" customHeight="1" spans="1:13">
      <c r="A12" s="30" t="s">
        <v>16</v>
      </c>
      <c r="B12" s="27" t="s">
        <v>1</v>
      </c>
      <c r="C12" s="28" t="s">
        <v>1</v>
      </c>
      <c r="D12" s="31">
        <v>2.425716</v>
      </c>
      <c r="E12" s="32"/>
      <c r="F12" s="32"/>
      <c r="G12" s="32"/>
      <c r="H12" s="32"/>
      <c r="I12" s="32"/>
      <c r="J12" s="32"/>
      <c r="K12" s="32"/>
      <c r="L12" s="32"/>
      <c r="M12" s="33"/>
    </row>
    <row r="13" s="1" customFormat="1" ht="21" customHeight="1" spans="1:13">
      <c r="A13" s="4" t="s">
        <v>17</v>
      </c>
      <c r="B13" s="4" t="s">
        <v>1</v>
      </c>
      <c r="C13" s="4" t="s">
        <v>1</v>
      </c>
      <c r="D13" s="31">
        <v>2.4</v>
      </c>
      <c r="E13" s="32"/>
      <c r="F13" s="32"/>
      <c r="G13" s="32"/>
      <c r="H13" s="32"/>
      <c r="I13" s="32"/>
      <c r="J13" s="32"/>
      <c r="K13" s="32"/>
      <c r="L13" s="32"/>
      <c r="M13" s="33"/>
    </row>
    <row r="14" s="1" customFormat="1" ht="21" customHeight="1" spans="1:13">
      <c r="A14" s="4" t="s">
        <v>18</v>
      </c>
      <c r="B14" s="4" t="s">
        <v>1</v>
      </c>
      <c r="C14" s="4" t="s">
        <v>1</v>
      </c>
      <c r="D14" s="31"/>
      <c r="E14" s="32"/>
      <c r="F14" s="32"/>
      <c r="G14" s="32"/>
      <c r="H14" s="32"/>
      <c r="I14" s="32"/>
      <c r="J14" s="32"/>
      <c r="K14" s="32"/>
      <c r="L14" s="32"/>
      <c r="M14" s="33"/>
    </row>
    <row r="15" s="1" customFormat="1" ht="21" customHeight="1" spans="1:13">
      <c r="A15" s="30" t="s">
        <v>19</v>
      </c>
      <c r="B15" s="27" t="s">
        <v>1</v>
      </c>
      <c r="C15" s="27" t="s">
        <v>1</v>
      </c>
      <c r="D15" s="27" t="s">
        <v>1</v>
      </c>
      <c r="E15" s="27" t="s">
        <v>1</v>
      </c>
      <c r="F15" s="27" t="s">
        <v>1</v>
      </c>
      <c r="G15" s="27" t="s">
        <v>1</v>
      </c>
      <c r="H15" s="27" t="s">
        <v>1</v>
      </c>
      <c r="I15" s="27" t="s">
        <v>1</v>
      </c>
      <c r="J15" s="27" t="s">
        <v>1</v>
      </c>
      <c r="K15" s="27" t="s">
        <v>1</v>
      </c>
      <c r="L15" s="27" t="s">
        <v>1</v>
      </c>
      <c r="M15" s="28" t="s">
        <v>1</v>
      </c>
    </row>
    <row r="16" s="1" customFormat="1" ht="36" customHeight="1" spans="1:13">
      <c r="A16" s="34" t="s">
        <v>1</v>
      </c>
      <c r="B16" s="35" t="s">
        <v>1</v>
      </c>
      <c r="C16" s="36" t="s">
        <v>1</v>
      </c>
      <c r="D16" s="37" t="s">
        <v>20</v>
      </c>
      <c r="E16" s="4" t="s">
        <v>21</v>
      </c>
      <c r="F16" s="4" t="s">
        <v>22</v>
      </c>
      <c r="G16" s="4" t="s">
        <v>23</v>
      </c>
      <c r="H16" s="4" t="s">
        <v>24</v>
      </c>
      <c r="I16" s="4" t="s">
        <v>25</v>
      </c>
      <c r="J16" s="4" t="s">
        <v>26</v>
      </c>
      <c r="K16" s="4" t="s">
        <v>27</v>
      </c>
      <c r="L16" s="4" t="s">
        <v>28</v>
      </c>
      <c r="M16" s="4" t="s">
        <v>1</v>
      </c>
    </row>
    <row r="17" s="1" customFormat="1" ht="21" customHeight="1" spans="1:13">
      <c r="A17" s="30" t="s">
        <v>17</v>
      </c>
      <c r="B17" s="27" t="s">
        <v>1</v>
      </c>
      <c r="C17" s="28" t="s">
        <v>1</v>
      </c>
      <c r="D17" s="38"/>
      <c r="E17" s="38"/>
      <c r="F17" s="38"/>
      <c r="G17" s="38"/>
      <c r="H17" s="38">
        <v>1</v>
      </c>
      <c r="I17" s="38">
        <v>1</v>
      </c>
      <c r="J17" s="38">
        <v>0.4</v>
      </c>
      <c r="K17" s="38"/>
      <c r="L17" s="39"/>
      <c r="M17" s="40"/>
    </row>
    <row r="18" s="1" customFormat="1" ht="21" customHeight="1" spans="1:13">
      <c r="A18" s="30" t="s">
        <v>18</v>
      </c>
      <c r="B18" s="27" t="s">
        <v>1</v>
      </c>
      <c r="C18" s="28" t="s">
        <v>1</v>
      </c>
      <c r="D18" s="38"/>
      <c r="E18" s="38"/>
      <c r="F18" s="38"/>
      <c r="G18" s="38"/>
      <c r="H18" s="38"/>
      <c r="I18" s="38"/>
      <c r="J18" s="38"/>
      <c r="K18" s="38"/>
      <c r="L18" s="39"/>
      <c r="M18" s="40"/>
    </row>
    <row r="19" s="1" customFormat="1" ht="21" customHeight="1" spans="1:13">
      <c r="A19" s="41" t="s">
        <v>1</v>
      </c>
      <c r="B19" s="42" t="s">
        <v>1</v>
      </c>
      <c r="C19" s="43" t="s">
        <v>1</v>
      </c>
      <c r="D19" s="44" t="s">
        <v>1</v>
      </c>
      <c r="E19" s="27" t="s">
        <v>1</v>
      </c>
      <c r="F19" s="27" t="s">
        <v>1</v>
      </c>
      <c r="G19" s="27" t="s">
        <v>1</v>
      </c>
      <c r="H19" s="27" t="s">
        <v>1</v>
      </c>
      <c r="I19" s="27" t="s">
        <v>1</v>
      </c>
      <c r="J19" s="27" t="s">
        <v>1</v>
      </c>
      <c r="K19" s="27" t="s">
        <v>1</v>
      </c>
      <c r="L19" s="27" t="s">
        <v>1</v>
      </c>
      <c r="M19" s="28" t="s">
        <v>1</v>
      </c>
    </row>
    <row r="20" s="1" customFormat="1" ht="21" customHeight="1" spans="1:13">
      <c r="A20" s="3" t="s">
        <v>29</v>
      </c>
      <c r="B20" s="3" t="s">
        <v>1</v>
      </c>
      <c r="C20" s="3" t="s">
        <v>1</v>
      </c>
      <c r="D20" s="31">
        <v>4.652396</v>
      </c>
      <c r="E20" s="32" t="s">
        <v>1</v>
      </c>
      <c r="F20" s="32" t="s">
        <v>1</v>
      </c>
      <c r="G20" s="32" t="s">
        <v>1</v>
      </c>
      <c r="H20" s="32" t="s">
        <v>1</v>
      </c>
      <c r="I20" s="32" t="s">
        <v>1</v>
      </c>
      <c r="J20" s="32" t="s">
        <v>1</v>
      </c>
      <c r="K20" s="32" t="s">
        <v>1</v>
      </c>
      <c r="L20" s="32" t="s">
        <v>1</v>
      </c>
      <c r="M20" s="33" t="s">
        <v>1</v>
      </c>
    </row>
    <row r="21" s="1" customFormat="1" ht="21" customHeight="1" spans="1:13">
      <c r="A21" s="30" t="s">
        <v>30</v>
      </c>
      <c r="B21" s="27" t="s">
        <v>1</v>
      </c>
      <c r="C21" s="27" t="s">
        <v>1</v>
      </c>
      <c r="D21" s="27" t="s">
        <v>1</v>
      </c>
      <c r="E21" s="27" t="s">
        <v>1</v>
      </c>
      <c r="F21" s="27" t="s">
        <v>1</v>
      </c>
      <c r="G21" s="27" t="s">
        <v>1</v>
      </c>
      <c r="H21" s="27" t="s">
        <v>1</v>
      </c>
      <c r="I21" s="27" t="s">
        <v>1</v>
      </c>
      <c r="J21" s="27" t="s">
        <v>1</v>
      </c>
      <c r="K21" s="27" t="s">
        <v>1</v>
      </c>
      <c r="L21" s="27" t="s">
        <v>1</v>
      </c>
      <c r="M21" s="28" t="s">
        <v>1</v>
      </c>
    </row>
    <row r="22" s="1" customFormat="1" ht="21" customHeight="1" spans="1:13">
      <c r="A22" s="4" t="s">
        <v>31</v>
      </c>
      <c r="B22" s="45"/>
      <c r="C22" s="4" t="s">
        <v>21</v>
      </c>
      <c r="D22" s="45"/>
      <c r="E22" s="4" t="s">
        <v>22</v>
      </c>
      <c r="F22" s="29"/>
      <c r="G22" s="4" t="s">
        <v>23</v>
      </c>
      <c r="H22" s="29"/>
      <c r="I22" s="4" t="s">
        <v>24</v>
      </c>
      <c r="J22" s="29"/>
      <c r="K22" s="4" t="s">
        <v>25</v>
      </c>
      <c r="L22" s="31"/>
      <c r="M22" s="33"/>
    </row>
    <row r="23" s="1" customFormat="1" ht="21" customHeight="1" spans="1:13">
      <c r="A23" s="4" t="s">
        <v>26</v>
      </c>
      <c r="B23" s="29"/>
      <c r="C23" s="4" t="s">
        <v>27</v>
      </c>
      <c r="D23" s="29"/>
      <c r="E23" s="4" t="s">
        <v>32</v>
      </c>
      <c r="F23" s="29">
        <v>0.174645</v>
      </c>
      <c r="G23" s="4" t="s">
        <v>33</v>
      </c>
      <c r="H23" s="29">
        <v>0.190671</v>
      </c>
      <c r="I23" s="4" t="s">
        <v>34</v>
      </c>
      <c r="J23" s="29">
        <v>0.206699</v>
      </c>
      <c r="K23" s="4" t="s">
        <v>35</v>
      </c>
      <c r="L23" s="31">
        <v>0.222727</v>
      </c>
      <c r="M23" s="33"/>
    </row>
    <row r="24" s="1" customFormat="1" ht="21" customHeight="1" spans="1:13">
      <c r="A24" s="4" t="s">
        <v>36</v>
      </c>
      <c r="B24" s="29">
        <v>0.238755</v>
      </c>
      <c r="C24" s="4" t="s">
        <v>37</v>
      </c>
      <c r="D24" s="29">
        <v>0.254781</v>
      </c>
      <c r="E24" s="4" t="s">
        <v>38</v>
      </c>
      <c r="F24" s="29">
        <v>0.254781</v>
      </c>
      <c r="G24" s="4" t="s">
        <v>39</v>
      </c>
      <c r="H24" s="29">
        <v>0.254781</v>
      </c>
      <c r="I24" s="4" t="s">
        <v>40</v>
      </c>
      <c r="J24" s="29">
        <v>0.254781</v>
      </c>
      <c r="K24" s="4" t="s">
        <v>41</v>
      </c>
      <c r="L24" s="31">
        <v>0.254781</v>
      </c>
      <c r="M24" s="33" t="s">
        <v>1</v>
      </c>
    </row>
    <row r="25" s="1" customFormat="1" ht="21" customHeight="1" spans="1:13">
      <c r="A25" s="4" t="s">
        <v>42</v>
      </c>
      <c r="B25" s="29">
        <v>0.267574</v>
      </c>
      <c r="C25" s="4" t="s">
        <v>43</v>
      </c>
      <c r="D25" s="29">
        <v>0.267574</v>
      </c>
      <c r="E25" s="4" t="s">
        <v>44</v>
      </c>
      <c r="F25" s="29">
        <v>0.267574</v>
      </c>
      <c r="G25" s="4" t="s">
        <v>45</v>
      </c>
      <c r="H25" s="29">
        <v>0.267574</v>
      </c>
      <c r="I25" s="4" t="s">
        <v>46</v>
      </c>
      <c r="J25" s="29">
        <v>0.267574</v>
      </c>
      <c r="K25" s="4" t="s">
        <v>47</v>
      </c>
      <c r="L25" s="31">
        <v>0.257781</v>
      </c>
      <c r="M25" s="33" t="s">
        <v>1</v>
      </c>
    </row>
    <row r="26" s="1" customFormat="1" ht="21" customHeight="1" spans="1:13">
      <c r="A26" s="4" t="s">
        <v>48</v>
      </c>
      <c r="B26" s="29">
        <v>0.257781</v>
      </c>
      <c r="C26" s="4" t="s">
        <v>49</v>
      </c>
      <c r="D26" s="29">
        <v>0.249781</v>
      </c>
      <c r="E26" s="4" t="s">
        <v>50</v>
      </c>
      <c r="F26" s="29">
        <v>0.241781</v>
      </c>
      <c r="G26" s="4" t="s">
        <v>51</v>
      </c>
      <c r="H26" s="29" t="s">
        <v>52</v>
      </c>
      <c r="I26" s="4" t="s">
        <v>53</v>
      </c>
      <c r="J26" s="29" t="s">
        <v>52</v>
      </c>
      <c r="K26" s="4" t="s">
        <v>54</v>
      </c>
      <c r="L26" s="31" t="s">
        <v>52</v>
      </c>
      <c r="M26" s="33" t="s">
        <v>1</v>
      </c>
    </row>
    <row r="27" s="1" customFormat="1" ht="21" customHeight="1" spans="1:13">
      <c r="A27" s="4" t="s">
        <v>55</v>
      </c>
      <c r="B27" s="29" t="s">
        <v>52</v>
      </c>
      <c r="C27" s="4" t="s">
        <v>56</v>
      </c>
      <c r="D27" s="29" t="s">
        <v>52</v>
      </c>
      <c r="E27" s="4" t="s">
        <v>57</v>
      </c>
      <c r="F27" s="29" t="s">
        <v>52</v>
      </c>
      <c r="G27" s="4" t="s">
        <v>58</v>
      </c>
      <c r="H27" s="29" t="s">
        <v>52</v>
      </c>
      <c r="I27" s="4" t="s">
        <v>59</v>
      </c>
      <c r="J27" s="29" t="s">
        <v>52</v>
      </c>
      <c r="K27" s="4" t="s">
        <v>60</v>
      </c>
      <c r="L27" s="31" t="s">
        <v>52</v>
      </c>
      <c r="M27" s="33" t="s">
        <v>1</v>
      </c>
    </row>
    <row r="28" s="1" customFormat="1" ht="21" customHeight="1" spans="1:13">
      <c r="A28" s="46" t="s">
        <v>1</v>
      </c>
      <c r="B28" s="47" t="s">
        <v>1</v>
      </c>
      <c r="C28" s="47" t="s">
        <v>1</v>
      </c>
      <c r="D28" s="47" t="s">
        <v>1</v>
      </c>
      <c r="E28" s="47" t="s">
        <v>1</v>
      </c>
      <c r="F28" s="48" t="s">
        <v>61</v>
      </c>
      <c r="G28" s="48" t="s">
        <v>1</v>
      </c>
      <c r="H28" s="48" t="s">
        <v>1</v>
      </c>
      <c r="I28" s="48" t="s">
        <v>1</v>
      </c>
      <c r="J28" s="48" t="s">
        <v>1</v>
      </c>
      <c r="K28" s="49">
        <f>D20/D11</f>
        <v>0.964084086174984</v>
      </c>
      <c r="L28" s="49" t="s">
        <v>1</v>
      </c>
      <c r="M28" s="49" t="s">
        <v>1</v>
      </c>
    </row>
    <row r="29" s="1" customFormat="1" ht="21" customHeight="1" spans="1:13">
      <c r="A29" s="48" t="s">
        <v>62</v>
      </c>
      <c r="B29" s="48" t="s">
        <v>1</v>
      </c>
      <c r="C29" s="48" t="s">
        <v>1</v>
      </c>
      <c r="D29" s="50">
        <v>3.7632</v>
      </c>
      <c r="E29" s="51"/>
      <c r="F29" s="48" t="s">
        <v>63</v>
      </c>
      <c r="G29" s="48" t="s">
        <v>1</v>
      </c>
      <c r="H29" s="48" t="s">
        <v>1</v>
      </c>
      <c r="I29" s="48" t="s">
        <v>1</v>
      </c>
      <c r="J29" s="48" t="s">
        <v>1</v>
      </c>
      <c r="K29" s="49">
        <f>D20/D29</f>
        <v>1.23628720238095</v>
      </c>
      <c r="L29" s="49" t="s">
        <v>1</v>
      </c>
      <c r="M29" s="49" t="s">
        <v>1</v>
      </c>
    </row>
    <row r="30" s="1" customFormat="1" ht="21" customHeight="1" spans="1:13">
      <c r="A30" s="48" t="s">
        <v>64</v>
      </c>
      <c r="B30" s="48" t="s">
        <v>1</v>
      </c>
      <c r="C30" s="48" t="s">
        <v>1</v>
      </c>
      <c r="D30" s="50">
        <v>2.4</v>
      </c>
      <c r="E30" s="51" t="s">
        <v>1</v>
      </c>
      <c r="F30" s="48" t="s">
        <v>65</v>
      </c>
      <c r="G30" s="48" t="s">
        <v>1</v>
      </c>
      <c r="H30" s="48" t="s">
        <v>1</v>
      </c>
      <c r="I30" s="48" t="s">
        <v>1</v>
      </c>
      <c r="J30" s="48" t="s">
        <v>1</v>
      </c>
      <c r="K30" s="49">
        <f>D20/D30</f>
        <v>1.93849833333333</v>
      </c>
      <c r="L30" s="49" t="s">
        <v>1</v>
      </c>
      <c r="M30" s="49" t="s">
        <v>1</v>
      </c>
    </row>
    <row r="31" s="1" customFormat="1" ht="21" customHeight="1" spans="1:13">
      <c r="A31" s="48" t="s">
        <v>66</v>
      </c>
      <c r="B31" s="48" t="s">
        <v>1</v>
      </c>
      <c r="C31" s="48" t="s">
        <v>1</v>
      </c>
      <c r="D31" s="50">
        <v>3.7632</v>
      </c>
      <c r="E31" s="51"/>
      <c r="F31" s="48" t="s">
        <v>67</v>
      </c>
      <c r="G31" s="48" t="s">
        <v>1</v>
      </c>
      <c r="H31" s="48" t="s">
        <v>1</v>
      </c>
      <c r="I31" s="48" t="s">
        <v>1</v>
      </c>
      <c r="J31" s="48" t="s">
        <v>1</v>
      </c>
      <c r="K31" s="49">
        <f>D20/D31</f>
        <v>1.23628720238095</v>
      </c>
      <c r="L31" s="49" t="s">
        <v>1</v>
      </c>
      <c r="M31" s="49" t="s">
        <v>1</v>
      </c>
    </row>
    <row r="32" s="1" customFormat="1" ht="21" customHeight="1" spans="1:13">
      <c r="A32" s="48" t="s">
        <v>68</v>
      </c>
      <c r="B32" s="48" t="s">
        <v>1</v>
      </c>
      <c r="C32" s="48" t="s">
        <v>1</v>
      </c>
      <c r="D32" s="50">
        <v>2.4</v>
      </c>
      <c r="E32" s="51" t="s">
        <v>1</v>
      </c>
      <c r="F32" s="48" t="s">
        <v>69</v>
      </c>
      <c r="G32" s="48" t="s">
        <v>1</v>
      </c>
      <c r="H32" s="48" t="s">
        <v>1</v>
      </c>
      <c r="I32" s="48" t="s">
        <v>1</v>
      </c>
      <c r="J32" s="48" t="s">
        <v>1</v>
      </c>
      <c r="K32" s="49">
        <f>D20/D32</f>
        <v>1.93849833333333</v>
      </c>
      <c r="L32" s="49" t="s">
        <v>1</v>
      </c>
      <c r="M32" s="49" t="s">
        <v>1</v>
      </c>
    </row>
    <row r="33" s="1" customFormat="1" ht="21" customHeight="1" spans="1:13">
      <c r="A33" s="3" t="s">
        <v>70</v>
      </c>
      <c r="B33" s="3" t="s">
        <v>1</v>
      </c>
      <c r="C33" s="30" t="s">
        <v>71</v>
      </c>
      <c r="D33" s="27" t="s">
        <v>1</v>
      </c>
      <c r="E33" s="27" t="s">
        <v>1</v>
      </c>
      <c r="F33" s="27" t="s">
        <v>1</v>
      </c>
      <c r="G33" s="27" t="s">
        <v>1</v>
      </c>
      <c r="H33" s="27" t="s">
        <v>1</v>
      </c>
      <c r="I33" s="27" t="s">
        <v>1</v>
      </c>
      <c r="J33" s="27" t="s">
        <v>1</v>
      </c>
      <c r="K33" s="27" t="s">
        <v>1</v>
      </c>
      <c r="L33" s="27" t="s">
        <v>1</v>
      </c>
      <c r="M33" s="28" t="s">
        <v>1</v>
      </c>
    </row>
    <row r="34" s="1" customFormat="1" ht="57.75" customHeight="1" spans="1:13">
      <c r="A34" s="52" t="s">
        <v>72</v>
      </c>
      <c r="B34" s="52"/>
      <c r="C34" s="52"/>
      <c r="D34" s="52"/>
      <c r="E34" s="52"/>
      <c r="F34" s="52"/>
      <c r="G34" s="52"/>
      <c r="H34" s="52"/>
      <c r="I34" s="52"/>
      <c r="J34" s="52"/>
      <c r="K34" s="52"/>
      <c r="L34" s="52"/>
      <c r="M34" s="52"/>
    </row>
    <row r="36" ht="65" hidden="1" customHeight="1" spans="1:13">
      <c r="A36" s="53" t="s">
        <v>73</v>
      </c>
      <c r="B36" s="53"/>
      <c r="C36" s="53"/>
      <c r="D36" s="53"/>
      <c r="E36" s="53"/>
      <c r="F36" s="53"/>
      <c r="G36" s="53"/>
      <c r="H36" s="53"/>
      <c r="I36" s="53"/>
      <c r="J36" s="53"/>
      <c r="K36" s="53"/>
      <c r="L36" s="53"/>
      <c r="M36" s="53"/>
    </row>
  </sheetData>
  <protectedRanges>
    <protectedRange sqref="A3" name="区域3"/>
    <protectedRange sqref="D4:M14 D20 B22:B27 D22:D27 F22:F27 H22:H27 J22:J27 L22:M27 C33 D17:F17 J17:M17 D18:M18 G17:I17" name="区域1"/>
    <protectedRange sqref="K28:M32 D29:E30 D31:E32" name="区域1_1"/>
  </protectedRanges>
  <mergeCells count="60">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 ref="A36:M36"/>
  </mergeCells>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IZ6:JI6 SV6:TE6 ACR6:ADA6 AMN6:AMW6 AWJ6:AWS6 BGF6:BGO6 BQB6:BQK6 BZX6:CAG6 CJT6:CKC6 CTP6:CTY6 DDL6:DDU6 DNH6:DNQ6 DXD6:DXM6 EGZ6:EHI6 EQV6:ERE6 FAR6:FBA6 FKN6:FKW6 FUJ6:FUS6 GEF6:GEO6 GOB6:GOK6 GXX6:GYG6 HHT6:HIC6 HRP6:HRY6 IBL6:IBU6 ILH6:ILQ6 IVD6:IVM6 JEZ6:JFI6 JOV6:JPE6 JYR6:JZA6 KIN6:KIW6 KSJ6:KSS6 LCF6:LCO6 LMB6:LMK6 LVX6:LWG6 MFT6:MGC6 MPP6:MPY6 MZL6:MZU6 NJH6:NJQ6 NTD6:NTM6 OCZ6:ODI6 OMV6:ONE6 OWR6:OXA6 PGN6:PGW6 PQJ6:PQS6 QAF6:QAO6 QKB6:QKK6 QTX6:QUG6 RDT6:REC6 RNP6:RNY6 RXL6:RXU6 SHH6:SHQ6 SRD6:SRM6 TAZ6:TBI6 TKV6:TLE6 TUR6:TVA6 UEN6:UEW6 UOJ6:UOS6 UYF6:UYO6 VIB6:VIK6 VRX6:VSG6 WBT6:WCC6 WLP6:WLY6 WVL6:WVU6 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B27 D22:D27 F22:F27 H22:H27 J22: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formula1>0</formula1>
      <formula2>9.99999999999999E+22</formula2>
    </dataValidation>
  </dataValidation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小娇同学</cp:lastModifiedBy>
  <dcterms:created xsi:type="dcterms:W3CDTF">2015-06-05T18:19:00Z</dcterms:created>
  <dcterms:modified xsi:type="dcterms:W3CDTF">2026-08-12T05:12:45Z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2052-12.1.0.26895</vt:lpwstr>
  </property>
  <property fmtid="{D5CDD505-2E9C-101B-9397-08002B2CF9AE}" pid="4" name="CalculationRule">
    <vt:i4>0</vt:i4>
  </property>
</Properties>
</file>